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2120" windowHeight="91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3" i="1" l="1"/>
  <c r="K9" i="1" l="1"/>
  <c r="K10" i="1" s="1" a="1"/>
  <c r="K10" i="1" s="1"/>
  <c r="L10" i="1" s="1"/>
  <c r="L9" i="1" l="1"/>
  <c r="K12" i="1"/>
  <c r="K13" i="1" s="1"/>
  <c r="K15" i="1" l="1"/>
  <c r="K16" i="1" s="1"/>
  <c r="K18" i="1" s="1"/>
  <c r="K19" i="1" s="1"/>
  <c r="K21" i="1" s="1"/>
  <c r="K22" i="1" s="1"/>
  <c r="L22" i="1" l="1"/>
</calcChain>
</file>

<file path=xl/sharedStrings.xml><?xml version="1.0" encoding="utf-8"?>
<sst xmlns="http://schemas.openxmlformats.org/spreadsheetml/2006/main" count="37" uniqueCount="23">
  <si>
    <t>أختر الشهر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</si>
  <si>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</si>
  <si>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</si>
  <si>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</si>
  <si>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</si>
  <si>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</si>
  <si>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</si>
  <si>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</si>
  <si>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</si>
  <si>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</si>
  <si>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</si>
  <si>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</si>
  <si>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</si>
  <si>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الاسبوع الاول</t>
  </si>
  <si>
    <t>من</t>
  </si>
  <si>
    <t>الى</t>
  </si>
  <si>
    <t>الاسبوع الثاني</t>
  </si>
  <si>
    <t>الاسبوع الثالث</t>
  </si>
  <si>
    <t>الاسبوع الرابع</t>
  </si>
  <si>
    <t>الاسبوع الخامس</t>
  </si>
  <si>
    <t>الجمعة</t>
  </si>
  <si>
    <t>السبت</t>
  </si>
  <si>
    <t>النتيجة المرغوبة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</si>
</sst>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5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2"/>
  <sheetViews>
    <sheetView showGridLines="0" rightToLeft="1" tabSelected="1" topLeftCell="D2" workbookViewId="0">
      <selection activeCell="H3" sqref="H3"/>
    </sheetView>
  </sheetViews>
  <sheetFormatPr defaultRowHeight="14.25" x14ac:dyDescent="0.2"/>
  <cols>
    <col min="1" max="7" width="9" style="1"/>
    <col min="8" max="8" width="13.375" style="1" customWidth="1"/>
    <col min="9" max="10" width="9" style="1"/>
    <col min="11" max="11" width="12.25" style="1" customWidth="1"/>
    <col min="12" max="16384" width="9" style="1"/>
  </cols>
  <sheetData>
    <row r="3" spans="1:12" x14ac:dyDescent="0.2">
      <c r="G3" s="7">
        <f>MATCH(F10,$A$4:$A$15,0)</f>
        <v>8</v>
      </c>
      <c r="H3" s="3">
        <v>2014</v>
      </c>
      <c r="I3" s="6"/>
    </row>
    <row r="4" spans="1:12" ht="15" thickBot="1" x14ac:dyDescent="0.25">
      <c r="A4" s="1" t="s">
        <v>1</v>
      </c>
    </row>
    <row r="5" spans="1:12" x14ac:dyDescent="0.2">
      <c r="A5" s="1" t="s">
        <v>2</v>
      </c>
      <c r="K5" s="9" t="s">
        <v>22</v>
      </c>
    </row>
    <row r="6" spans="1:12" x14ac:dyDescent="0.2">
      <c r="A6" s="1" t="s">
        <v>3</v>
      </c>
      <c r="K6" s="10"/>
    </row>
    <row r="7" spans="1:12" ht="15" thickBot="1" x14ac:dyDescent="0.25">
      <c r="A7" s="1" t="s">
        <v>4</v>
      </c>
      <c r="K7" s="11"/>
    </row>
    <row r="8" spans="1:12" x14ac:dyDescent="0.2">
      <c r="A8" s="1" t="s">
        <v>5</v>
      </c>
    </row>
    <row r="9" spans="1:12" x14ac:dyDescent="0.2">
      <c r="A9" s="1" t="s">
        <v>6</v>
      </c>
      <c r="I9" s="12" t="s">
        <v>13</v>
      </c>
      <c r="J9" s="3" t="s">
        <v>14</v>
      </c>
      <c r="K9" s="5">
        <f>DATE($H$3,$G$3,1)</f>
        <v>41852</v>
      </c>
      <c r="L9" s="2" t="str">
        <f>TEXT(K9,"dddd")</f>
        <v>الجمعة</v>
      </c>
    </row>
    <row r="10" spans="1:12" x14ac:dyDescent="0.2">
      <c r="A10" s="1" t="s">
        <v>7</v>
      </c>
      <c r="E10" s="2" t="s">
        <v>0</v>
      </c>
      <c r="F10" s="3" t="s">
        <v>8</v>
      </c>
      <c r="I10" s="12"/>
      <c r="J10" s="3" t="s">
        <v>15</v>
      </c>
      <c r="K10" s="5">
        <f t="array" ref="K10">IFERROR(DATE($H$3,$G$3,MATCH(6,WEEKDAY(K9+ROW($1:$6)),0)+1),K9)</f>
        <v>41852</v>
      </c>
      <c r="L10" s="4" t="str">
        <f>TEXT(K10,"dddd")</f>
        <v>الجمعة</v>
      </c>
    </row>
    <row r="11" spans="1:12" x14ac:dyDescent="0.2">
      <c r="A11" s="1" t="s">
        <v>8</v>
      </c>
    </row>
    <row r="12" spans="1:12" x14ac:dyDescent="0.2">
      <c r="A12" s="1" t="s">
        <v>9</v>
      </c>
      <c r="I12" s="12" t="s">
        <v>16</v>
      </c>
      <c r="J12" s="3" t="s">
        <v>14</v>
      </c>
      <c r="K12" s="5">
        <f>K10+1</f>
        <v>41853</v>
      </c>
      <c r="L12" s="1" t="s">
        <v>21</v>
      </c>
    </row>
    <row r="13" spans="1:12" x14ac:dyDescent="0.2">
      <c r="A13" s="1" t="s">
        <v>10</v>
      </c>
      <c r="I13" s="12"/>
      <c r="J13" s="3" t="s">
        <v>15</v>
      </c>
      <c r="K13" s="5">
        <f>K12+6</f>
        <v>41859</v>
      </c>
      <c r="L13" s="1" t="s">
        <v>20</v>
      </c>
    </row>
    <row r="14" spans="1:12" x14ac:dyDescent="0.2">
      <c r="A14" s="1" t="s">
        <v>11</v>
      </c>
    </row>
    <row r="15" spans="1:12" x14ac:dyDescent="0.2">
      <c r="A15" s="1" t="s">
        <v>12</v>
      </c>
      <c r="I15" s="12" t="s">
        <v>17</v>
      </c>
      <c r="J15" s="3" t="s">
        <v>14</v>
      </c>
      <c r="K15" s="5">
        <f>K13+1</f>
        <v>41860</v>
      </c>
      <c r="L15" s="1" t="s">
        <v>21</v>
      </c>
    </row>
    <row r="16" spans="1:12" x14ac:dyDescent="0.2">
      <c r="I16" s="12"/>
      <c r="J16" s="3" t="s">
        <v>15</v>
      </c>
      <c r="K16" s="5">
        <f>K15+6</f>
        <v>41866</v>
      </c>
      <c r="L16" s="1" t="s">
        <v>20</v>
      </c>
    </row>
    <row r="18" spans="8:12" x14ac:dyDescent="0.2">
      <c r="I18" s="12" t="s">
        <v>18</v>
      </c>
      <c r="J18" s="3" t="s">
        <v>14</v>
      </c>
      <c r="K18" s="5">
        <f>K16+1</f>
        <v>41867</v>
      </c>
      <c r="L18" s="1" t="s">
        <v>21</v>
      </c>
    </row>
    <row r="19" spans="8:12" x14ac:dyDescent="0.2">
      <c r="I19" s="12"/>
      <c r="J19" s="3" t="s">
        <v>15</v>
      </c>
      <c r="K19" s="5">
        <f>K18+6</f>
        <v>41873</v>
      </c>
      <c r="L19" s="1" t="s">
        <v>20</v>
      </c>
    </row>
    <row r="21" spans="8:12" x14ac:dyDescent="0.2">
      <c r="H21" s="8"/>
      <c r="I21" s="12" t="s">
        <v>19</v>
      </c>
      <c r="J21" s="3" t="s">
        <v>14</v>
      </c>
      <c r="K21" s="5">
        <f>IF(K19+1&gt;DATE($H$3,$G$3+1,0),"",K19+1)</f>
        <v>41874</v>
      </c>
      <c r="L21" s="1" t="s">
        <v>21</v>
      </c>
    </row>
    <row r="22" spans="8:12" x14ac:dyDescent="0.2">
      <c r="I22" s="12"/>
      <c r="J22" s="3" t="s">
        <v>15</v>
      </c>
      <c r="K22" s="5">
        <f>IF(K21="","",IF(K21+6&lt;DATE($H$3,$G$3+1,0),K21+6,DATE($H$3,$G$3+1,0)))</f>
        <v>41880</v>
      </c>
      <c r="L22" s="4" t="str">
        <f>TEXT(K22,"dddd")</f>
        <v>الجمعة</v>
      </c>
    </row>
  </sheetData>
  <mergeCells count="6">
    <mergeCell ref="I21:I22"/>
    <mergeCell ref="K5:K7"/>
    <mergeCell ref="I9:I10"/>
    <mergeCell ref="I12:I13"/>
    <mergeCell ref="I15:I16"/>
    <mergeCell ref="I18:I19"/>
  </mergeCells>
  <dataValidations count="1">
    <dataValidation type="list" allowBlank="1" showInputMessage="1" showErrorMessage="1" sqref="F10">
      <formula1>$A$4:$A$15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2014-01-04T00:18:32Z</dcterms:modified>
</cp:coreProperties>
</file>